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8_{9989390C-530D-4475-9A62-CAD63F6B285E}" xr6:coauthVersionLast="46" xr6:coauthVersionMax="46" xr10:uidLastSave="{DF26B75B-C33A-4818-A127-2C50200E4135}"/>
  <bookViews>
    <workbookView xWindow="3735" yWindow="255" windowWidth="21600" windowHeight="14505" tabRatio="763" xr2:uid="{00000000-000D-0000-FFFF-FFFF00000000}"/>
  </bookViews>
  <sheets>
    <sheet name="Fiche d'indexat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'Fiche d''indexation'!$A$1:$I$74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22" l="1"/>
  <c r="F65" i="22" l="1"/>
  <c r="F62" i="22"/>
  <c r="F48" i="22"/>
  <c r="C46" i="22"/>
  <c r="C50" i="22" s="1"/>
  <c r="F56" i="22" s="1"/>
  <c r="F41" i="22"/>
  <c r="F42" i="22"/>
  <c r="F43" i="22"/>
  <c r="F40" i="22"/>
  <c r="F46" i="22" l="1"/>
  <c r="F50" i="22" s="1"/>
  <c r="A64" i="22" l="1"/>
  <c r="A56" i="22"/>
  <c r="A60" i="22" s="1"/>
  <c r="F58" i="22"/>
  <c r="F60" i="22" s="1"/>
  <c r="F61" i="22" l="1"/>
  <c r="F64" i="22"/>
</calcChain>
</file>

<file path=xl/sharedStrings.xml><?xml version="1.0" encoding="utf-8"?>
<sst xmlns="http://schemas.openxmlformats.org/spreadsheetml/2006/main" count="69" uniqueCount="62">
  <si>
    <t>Blume Assurance</t>
  </si>
  <si>
    <t>Cédante (code)</t>
  </si>
  <si>
    <t>Cédante (nom)</t>
  </si>
  <si>
    <t>Ref. Unique (LEI/DUNS)</t>
  </si>
  <si>
    <t>EUR</t>
  </si>
  <si>
    <t>Base de rattachement:</t>
  </si>
  <si>
    <t xml:space="preserve">Année de souscription </t>
  </si>
  <si>
    <t>Auto</t>
  </si>
  <si>
    <t>Portée:</t>
  </si>
  <si>
    <t xml:space="preserve">Priorité: </t>
  </si>
  <si>
    <t>Date du sinistre</t>
  </si>
  <si>
    <t>Ouvert</t>
  </si>
  <si>
    <t>Situation du sinistre</t>
  </si>
  <si>
    <t>Devise</t>
  </si>
  <si>
    <t xml:space="preserve">Date d'emission </t>
  </si>
  <si>
    <t xml:space="preserve">Clause rente applicable: </t>
  </si>
  <si>
    <t>N° sinistre cédante</t>
  </si>
  <si>
    <t>Nom du sinistre</t>
  </si>
  <si>
    <t>Date de prise d'effet de l'exercice</t>
  </si>
  <si>
    <t>Réference du traité (code)</t>
  </si>
  <si>
    <t>Nom du traité</t>
  </si>
  <si>
    <t>S42354</t>
  </si>
  <si>
    <t>Date de règlements</t>
  </si>
  <si>
    <t>Montants réglés</t>
  </si>
  <si>
    <t>Indice</t>
  </si>
  <si>
    <t>Montant ramenés</t>
  </si>
  <si>
    <t xml:space="preserve">Fiche d'indexation </t>
  </si>
  <si>
    <t>Indice d'origine</t>
  </si>
  <si>
    <t>Marge 10 %</t>
  </si>
  <si>
    <t>Application d'indice</t>
  </si>
  <si>
    <t>Arrêté au  31/12/2016</t>
  </si>
  <si>
    <t>Sinistres en suspends au  31/12/2017</t>
  </si>
  <si>
    <t>Coûts totals</t>
  </si>
  <si>
    <t>Montants ramenés</t>
  </si>
  <si>
    <t>Théorie</t>
  </si>
  <si>
    <t>Distribution</t>
  </si>
  <si>
    <t>Priorité</t>
  </si>
  <si>
    <t>dont payé</t>
  </si>
  <si>
    <t>1ère tranche</t>
  </si>
  <si>
    <t>En charge du traité XL</t>
  </si>
  <si>
    <t>Date d'indice</t>
  </si>
  <si>
    <t>Type de dépense</t>
  </si>
  <si>
    <t>Rente</t>
  </si>
  <si>
    <t>Frais</t>
  </si>
  <si>
    <t>Section contractuelle (nom)</t>
  </si>
  <si>
    <t>Réference Section (code)</t>
  </si>
  <si>
    <t>Période comptable</t>
  </si>
  <si>
    <t>01.01.2016 au 31.12.2016</t>
  </si>
  <si>
    <t>Base d'index</t>
  </si>
  <si>
    <t>dont en suspens</t>
  </si>
  <si>
    <t>Fiche par sinistre et par tranche</t>
  </si>
  <si>
    <t>Programme (nom)</t>
  </si>
  <si>
    <t>Réference du programme (code)</t>
  </si>
  <si>
    <t>Réference comptable</t>
  </si>
  <si>
    <t>Auto/RC - XL - 2005</t>
  </si>
  <si>
    <t>Date de valeur de l'écriture</t>
  </si>
  <si>
    <t>307MRC-2005-461</t>
  </si>
  <si>
    <t>Auto/RC - XL - Tranche 1 - 20105</t>
  </si>
  <si>
    <t>307M-2005-461</t>
  </si>
  <si>
    <t>Date de fin de l'exercice</t>
  </si>
  <si>
    <t>Do_Me</t>
  </si>
  <si>
    <t>15 - Indexation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</si>
</sst>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\ yyyy"/>
  </numFmts>
  <fonts count="13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b/>
      <sz val="12"/>
      <name val="SwissReSans"/>
      <family val="2"/>
    </font>
    <font>
      <strike/>
      <sz val="11"/>
      <color rgb="FFFF0000"/>
      <name val="SwissReSans"/>
      <family val="2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1" xfId="0" applyFill="1" applyBorder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0" fontId="0" fillId="0" borderId="12" xfId="0" applyBorder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4" fillId="2" borderId="4" xfId="0" applyFont="1" applyFill="1" applyBorder="1"/>
    <xf numFmtId="4" fontId="0" fillId="3" borderId="1" xfId="0" applyNumberFormat="1" applyFill="1" applyBorder="1"/>
    <xf numFmtId="4" fontId="0" fillId="3" borderId="7" xfId="0" applyNumberFormat="1" applyFill="1" applyBorder="1"/>
    <xf numFmtId="4" fontId="0" fillId="3" borderId="3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4" fillId="0" borderId="0" xfId="0" applyNumberFormat="1" applyFont="1" applyFill="1"/>
    <xf numFmtId="0" fontId="8" fillId="0" borderId="0" xfId="0" applyFont="1"/>
    <xf numFmtId="0" fontId="0" fillId="0" borderId="0" xfId="0" applyFill="1"/>
    <xf numFmtId="4" fontId="0" fillId="0" borderId="0" xfId="0" applyNumberFormat="1" applyFill="1"/>
    <xf numFmtId="0" fontId="4" fillId="0" borderId="16" xfId="0" applyFont="1" applyBorder="1"/>
    <xf numFmtId="0" fontId="0" fillId="0" borderId="0" xfId="0" applyBorder="1"/>
    <xf numFmtId="0" fontId="4" fillId="0" borderId="13" xfId="0" applyFont="1" applyBorder="1"/>
    <xf numFmtId="4" fontId="4" fillId="0" borderId="16" xfId="0" applyNumberFormat="1" applyFont="1" applyBorder="1"/>
    <xf numFmtId="4" fontId="4" fillId="0" borderId="16" xfId="0" applyNumberFormat="1" applyFont="1" applyFill="1" applyBorder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4" fontId="4" fillId="3" borderId="2" xfId="0" applyNumberFormat="1" applyFont="1" applyFill="1" applyBorder="1"/>
    <xf numFmtId="14" fontId="0" fillId="3" borderId="0" xfId="0" applyNumberFormat="1" applyFill="1" applyBorder="1" applyAlignment="1">
      <alignment horizontal="left"/>
    </xf>
    <xf numFmtId="0" fontId="10" fillId="0" borderId="0" xfId="0" applyFont="1" applyFill="1" applyAlignment="1"/>
    <xf numFmtId="0" fontId="4" fillId="0" borderId="14" xfId="0" applyFont="1" applyBorder="1"/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18" xfId="0" applyBorder="1"/>
    <xf numFmtId="0" fontId="4" fillId="0" borderId="0" xfId="0" applyFont="1" applyBorder="1"/>
    <xf numFmtId="0" fontId="0" fillId="0" borderId="19" xfId="0" applyBorder="1"/>
    <xf numFmtId="14" fontId="0" fillId="0" borderId="16" xfId="0" applyNumberFormat="1" applyBorder="1"/>
    <xf numFmtId="0" fontId="4" fillId="2" borderId="0" xfId="0" applyFont="1" applyFill="1" applyBorder="1" applyAlignment="1"/>
    <xf numFmtId="0" fontId="4" fillId="2" borderId="6" xfId="0" applyFont="1" applyFill="1" applyBorder="1" applyAlignment="1"/>
    <xf numFmtId="4" fontId="0" fillId="0" borderId="13" xfId="0" applyNumberFormat="1" applyBorder="1"/>
    <xf numFmtId="4" fontId="4" fillId="0" borderId="13" xfId="0" applyNumberFormat="1" applyFont="1" applyFill="1" applyBorder="1"/>
    <xf numFmtId="0" fontId="0" fillId="0" borderId="0" xfId="0" applyFill="1" applyBorder="1"/>
    <xf numFmtId="9" fontId="0" fillId="0" borderId="0" xfId="0" applyNumberFormat="1" applyFill="1" applyBorder="1" applyAlignment="1">
      <alignment horizontal="left"/>
    </xf>
    <xf numFmtId="0" fontId="1" fillId="0" borderId="0" xfId="0" applyFont="1" applyFill="1" applyBorder="1"/>
    <xf numFmtId="0" fontId="4" fillId="0" borderId="0" xfId="0" applyFont="1" applyFill="1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9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4" fontId="0" fillId="0" borderId="0" xfId="0" applyNumberFormat="1" applyFill="1" applyBorder="1"/>
    <xf numFmtId="4" fontId="4" fillId="0" borderId="0" xfId="0" applyNumberFormat="1" applyFont="1" applyFill="1" applyBorder="1"/>
    <xf numFmtId="0" fontId="2" fillId="0" borderId="0" xfId="0" applyFont="1" applyAlignment="1"/>
    <xf numFmtId="14" fontId="4" fillId="0" borderId="0" xfId="0" applyNumberFormat="1" applyFont="1" applyFill="1" applyAlignment="1">
      <alignment horizontal="left"/>
    </xf>
    <xf numFmtId="9" fontId="0" fillId="2" borderId="7" xfId="0" applyNumberFormat="1" applyFill="1" applyBorder="1" applyAlignment="1">
      <alignment horizontal="left"/>
    </xf>
    <xf numFmtId="0" fontId="0" fillId="2" borderId="8" xfId="0" applyFill="1" applyBorder="1"/>
    <xf numFmtId="4" fontId="4" fillId="3" borderId="4" xfId="0" applyNumberFormat="1" applyFont="1" applyFill="1" applyBorder="1"/>
    <xf numFmtId="0" fontId="11" fillId="0" borderId="13" xfId="0" applyFont="1" applyBorder="1"/>
    <xf numFmtId="0" fontId="11" fillId="0" borderId="0" xfId="0" applyFont="1" applyBorder="1"/>
    <xf numFmtId="0" fontId="11" fillId="0" borderId="14" xfId="0" applyFont="1" applyBorder="1"/>
    <xf numFmtId="4" fontId="11" fillId="0" borderId="16" xfId="0" applyNumberFormat="1" applyFont="1" applyBorder="1"/>
    <xf numFmtId="14" fontId="4" fillId="0" borderId="16" xfId="0" applyNumberFormat="1" applyFont="1" applyBorder="1"/>
    <xf numFmtId="4" fontId="4" fillId="0" borderId="16" xfId="0" applyNumberFormat="1" applyFont="1" applyBorder="1" applyAlignment="1">
      <alignment horizontal="center"/>
    </xf>
    <xf numFmtId="4" fontId="4" fillId="0" borderId="17" xfId="0" applyNumberFormat="1" applyFont="1" applyBorder="1"/>
    <xf numFmtId="4" fontId="4" fillId="0" borderId="17" xfId="0" applyNumberFormat="1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9" fontId="0" fillId="2" borderId="4" xfId="0" applyNumberForma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2" fillId="0" borderId="0" xfId="0" applyFont="1" applyFill="1" applyAlignment="1">
      <alignment horizontal="left"/>
    </xf>
    <xf numFmtId="165" fontId="12" fillId="0" borderId="0" xfId="0" applyNumberFormat="1" applyFont="1" applyFill="1" applyAlignment="1">
      <alignment horizontal="right"/>
    </xf>
    <xf numFmtId="14" fontId="4" fillId="0" borderId="16" xfId="0" applyNumberFormat="1" applyFont="1" applyBorder="1" applyAlignment="1">
      <alignment horizontal="left"/>
    </xf>
    <xf numFmtId="0" fontId="2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zoomScale="80" zoomScaleNormal="80" workbookViewId="0">
      <selection activeCell="G7" sqref="G7"/>
    </sheetView>
  </sheetViews>
  <sheetFormatPr defaultColWidth="10.88671875" defaultRowHeight="14.25" x14ac:dyDescent="0.2"/>
  <cols>
    <col min="1" max="1" width="31.44140625" customWidth="1"/>
    <col min="2" max="2" width="21.44140625" customWidth="1"/>
    <col min="3" max="3" width="28.21875" customWidth="1"/>
    <col min="4" max="4" width="24.44140625" customWidth="1"/>
    <col min="5" max="5" width="24.109375" customWidth="1"/>
    <col min="6" max="6" width="27.44140625" bestFit="1" customWidth="1"/>
    <col min="7" max="7" width="19.21875" bestFit="1" customWidth="1"/>
    <col min="8" max="8" width="14" bestFit="1" customWidth="1"/>
    <col min="9" max="9" width="11.33203125" bestFit="1" customWidth="1"/>
  </cols>
  <sheetData>
    <row r="1" spans="1:9" ht="45" x14ac:dyDescent="0.55000000000000004">
      <c r="A1" s="5"/>
      <c r="B1" s="5"/>
      <c r="C1" s="5"/>
      <c r="D1" s="5"/>
      <c r="E1" s="5"/>
      <c r="F1" s="5"/>
      <c r="G1" s="5"/>
    </row>
    <row r="2" spans="1:9" x14ac:dyDescent="0.2">
      <c r="A2" s="114" t="s">
        <v>61</v>
      </c>
      <c r="B2" s="85"/>
      <c r="C2" s="85"/>
      <c r="D2" s="85"/>
      <c r="E2" s="19" t="s">
        <v>14</v>
      </c>
      <c r="F2" s="85"/>
      <c r="G2" s="85"/>
      <c r="H2" s="19"/>
    </row>
    <row r="3" spans="1:9" x14ac:dyDescent="0.2">
      <c r="A3" s="2"/>
      <c r="B3" s="2"/>
      <c r="C3" s="4"/>
      <c r="D3" s="4"/>
      <c r="E3" s="86">
        <v>43111</v>
      </c>
      <c r="H3" s="46"/>
    </row>
    <row r="4" spans="1:9" ht="19.5" x14ac:dyDescent="0.25">
      <c r="A4" s="111" t="s">
        <v>26</v>
      </c>
      <c r="B4" s="111"/>
      <c r="C4" s="111"/>
      <c r="D4" s="1"/>
      <c r="E4" s="1"/>
      <c r="F4" s="1"/>
      <c r="G4" s="1"/>
    </row>
    <row r="5" spans="1:9" ht="19.5" x14ac:dyDescent="0.25">
      <c r="A5" s="1"/>
      <c r="B5" s="1"/>
      <c r="C5" s="3"/>
      <c r="D5" s="3"/>
      <c r="E5" s="19"/>
      <c r="F5" s="36"/>
      <c r="G5" s="36"/>
    </row>
    <row r="6" spans="1:9" ht="15" thickBot="1" x14ac:dyDescent="0.25">
      <c r="A6" s="2"/>
      <c r="B6" s="2"/>
      <c r="C6" s="4"/>
      <c r="D6" s="4"/>
      <c r="E6" s="46"/>
    </row>
    <row r="7" spans="1:9" x14ac:dyDescent="0.2">
      <c r="A7" s="6" t="s">
        <v>2</v>
      </c>
      <c r="B7" s="7" t="s">
        <v>0</v>
      </c>
      <c r="C7" s="7"/>
      <c r="D7" s="8"/>
      <c r="E7" s="87"/>
      <c r="F7" s="72"/>
      <c r="G7" s="73"/>
      <c r="H7" s="74"/>
      <c r="I7" s="48"/>
    </row>
    <row r="8" spans="1:9" x14ac:dyDescent="0.2">
      <c r="A8" s="9" t="s">
        <v>1</v>
      </c>
      <c r="B8" s="10" t="s">
        <v>3</v>
      </c>
      <c r="C8" s="10"/>
      <c r="D8" s="13"/>
      <c r="E8" s="99"/>
      <c r="F8" s="72"/>
      <c r="G8" s="72"/>
      <c r="H8" s="74"/>
      <c r="I8" s="48"/>
    </row>
    <row r="9" spans="1:9" x14ac:dyDescent="0.2">
      <c r="A9" s="9"/>
      <c r="B9" s="12"/>
      <c r="C9" s="10"/>
      <c r="D9" s="11" t="s">
        <v>13</v>
      </c>
      <c r="E9" s="27" t="s">
        <v>4</v>
      </c>
      <c r="F9" s="72"/>
      <c r="G9" s="75"/>
      <c r="H9" s="76"/>
      <c r="I9" s="48"/>
    </row>
    <row r="10" spans="1:9" x14ac:dyDescent="0.2">
      <c r="A10" s="9"/>
      <c r="B10" s="10"/>
      <c r="C10" s="13"/>
      <c r="D10" s="11"/>
      <c r="E10" s="14"/>
      <c r="F10" s="72"/>
      <c r="G10" s="72"/>
      <c r="H10" s="72"/>
      <c r="I10" s="48"/>
    </row>
    <row r="11" spans="1:9" x14ac:dyDescent="0.2">
      <c r="A11" s="9" t="s">
        <v>51</v>
      </c>
      <c r="B11" s="10" t="s">
        <v>54</v>
      </c>
      <c r="C11" s="11"/>
      <c r="D11" s="12"/>
      <c r="E11" s="100"/>
      <c r="F11" s="77"/>
      <c r="G11" s="78"/>
      <c r="H11" s="78"/>
      <c r="I11" s="48"/>
    </row>
    <row r="12" spans="1:9" x14ac:dyDescent="0.2">
      <c r="A12" s="18" t="s">
        <v>52</v>
      </c>
      <c r="B12" s="10" t="s">
        <v>56</v>
      </c>
      <c r="C12" s="11"/>
      <c r="D12" s="13"/>
      <c r="E12" s="27"/>
      <c r="F12" s="77"/>
      <c r="G12" s="78"/>
      <c r="H12" s="78"/>
      <c r="I12" s="48"/>
    </row>
    <row r="13" spans="1:9" x14ac:dyDescent="0.2">
      <c r="A13" s="18" t="s">
        <v>20</v>
      </c>
      <c r="B13" s="10" t="s">
        <v>57</v>
      </c>
      <c r="C13" s="21"/>
      <c r="D13" s="12"/>
      <c r="E13" s="15"/>
      <c r="F13" s="77"/>
      <c r="G13" s="79"/>
      <c r="H13" s="78"/>
      <c r="I13" s="48"/>
    </row>
    <row r="14" spans="1:9" x14ac:dyDescent="0.2">
      <c r="A14" s="18" t="s">
        <v>19</v>
      </c>
      <c r="B14" s="10" t="s">
        <v>56</v>
      </c>
      <c r="C14" s="21"/>
      <c r="D14" s="10"/>
      <c r="E14" s="16"/>
      <c r="F14" s="77"/>
      <c r="G14" s="78"/>
      <c r="H14" s="78"/>
      <c r="I14" s="48"/>
    </row>
    <row r="15" spans="1:9" x14ac:dyDescent="0.2">
      <c r="A15" s="18" t="s">
        <v>44</v>
      </c>
      <c r="B15" s="10" t="s">
        <v>7</v>
      </c>
      <c r="C15" s="21"/>
      <c r="D15" s="12" t="s">
        <v>53</v>
      </c>
      <c r="E15" s="100">
        <v>98747</v>
      </c>
      <c r="F15" s="77"/>
      <c r="G15" s="80"/>
      <c r="H15" s="78"/>
      <c r="I15" s="48"/>
    </row>
    <row r="16" spans="1:9" x14ac:dyDescent="0.2">
      <c r="A16" s="18" t="s">
        <v>45</v>
      </c>
      <c r="B16" s="10" t="s">
        <v>58</v>
      </c>
      <c r="C16" s="21"/>
      <c r="D16" s="13" t="s">
        <v>5</v>
      </c>
      <c r="E16" s="27" t="s">
        <v>6</v>
      </c>
      <c r="F16" s="77"/>
      <c r="G16" s="81"/>
      <c r="H16" s="78"/>
      <c r="I16" s="48"/>
    </row>
    <row r="17" spans="1:9" x14ac:dyDescent="0.2">
      <c r="A17" s="18" t="s">
        <v>8</v>
      </c>
      <c r="B17" s="21">
        <v>7000000</v>
      </c>
      <c r="C17" s="21"/>
      <c r="D17" s="10" t="s">
        <v>55</v>
      </c>
      <c r="E17" s="16">
        <v>42735</v>
      </c>
      <c r="F17" s="77"/>
      <c r="G17" s="81"/>
      <c r="H17" s="78"/>
      <c r="I17" s="48"/>
    </row>
    <row r="18" spans="1:9" x14ac:dyDescent="0.2">
      <c r="A18" s="18" t="s">
        <v>9</v>
      </c>
      <c r="B18" s="21">
        <v>1200000</v>
      </c>
      <c r="C18" s="21"/>
      <c r="D18" s="12" t="s">
        <v>46</v>
      </c>
      <c r="E18" s="15" t="s">
        <v>47</v>
      </c>
      <c r="F18" s="77"/>
      <c r="G18" s="81"/>
      <c r="H18" s="78"/>
      <c r="I18" s="48"/>
    </row>
    <row r="19" spans="1:9" x14ac:dyDescent="0.2">
      <c r="A19" s="18" t="s">
        <v>15</v>
      </c>
      <c r="B19" s="68"/>
      <c r="C19" s="21"/>
      <c r="D19" s="10" t="s">
        <v>18</v>
      </c>
      <c r="E19" s="16">
        <v>38353</v>
      </c>
      <c r="F19" s="77"/>
      <c r="G19" s="81"/>
      <c r="H19" s="78"/>
      <c r="I19" s="48"/>
    </row>
    <row r="20" spans="1:9" x14ac:dyDescent="0.2">
      <c r="A20" s="18"/>
      <c r="B20" s="68"/>
      <c r="C20" s="21"/>
      <c r="D20" s="10" t="s">
        <v>59</v>
      </c>
      <c r="E20" s="16">
        <v>38717</v>
      </c>
      <c r="F20" s="77"/>
      <c r="G20" s="81"/>
      <c r="H20" s="78"/>
      <c r="I20" s="48"/>
    </row>
    <row r="21" spans="1:9" ht="15" thickBot="1" x14ac:dyDescent="0.25">
      <c r="A21" s="20"/>
      <c r="B21" s="69"/>
      <c r="C21" s="24"/>
      <c r="D21" s="24"/>
      <c r="E21" s="88"/>
      <c r="F21" s="77"/>
      <c r="G21" s="78"/>
      <c r="H21" s="82"/>
      <c r="I21" s="48"/>
    </row>
    <row r="22" spans="1:9" x14ac:dyDescent="0.2">
      <c r="A22" s="2"/>
      <c r="B22" s="2"/>
      <c r="C22" s="4"/>
      <c r="D22" s="4"/>
      <c r="F22" s="48"/>
      <c r="G22" s="48"/>
      <c r="H22" s="48"/>
      <c r="I22" s="48"/>
    </row>
    <row r="23" spans="1:9" ht="15" thickBot="1" x14ac:dyDescent="0.25">
      <c r="A23" s="25"/>
      <c r="B23" s="25"/>
      <c r="C23" s="25"/>
      <c r="D23" s="25"/>
      <c r="E23" s="25"/>
      <c r="F23" s="83"/>
      <c r="G23" s="83"/>
      <c r="H23" s="83"/>
      <c r="I23" s="48"/>
    </row>
    <row r="24" spans="1:9" x14ac:dyDescent="0.2">
      <c r="A24" s="28" t="s">
        <v>17</v>
      </c>
      <c r="B24" s="57" t="s">
        <v>60</v>
      </c>
      <c r="C24" s="57"/>
      <c r="D24" s="57"/>
      <c r="E24" s="29"/>
      <c r="F24" s="83"/>
      <c r="G24" s="83"/>
      <c r="H24" s="83"/>
      <c r="I24" s="48"/>
    </row>
    <row r="25" spans="1:9" x14ac:dyDescent="0.2">
      <c r="A25" s="30" t="s">
        <v>16</v>
      </c>
      <c r="B25" s="31" t="s">
        <v>21</v>
      </c>
      <c r="C25" s="31"/>
      <c r="D25" s="31"/>
      <c r="E25" s="32"/>
      <c r="F25" s="83"/>
      <c r="G25" s="83"/>
      <c r="H25" s="83"/>
      <c r="I25" s="48"/>
    </row>
    <row r="26" spans="1:9" x14ac:dyDescent="0.2">
      <c r="A26" s="30" t="s">
        <v>10</v>
      </c>
      <c r="B26" s="58">
        <v>38473</v>
      </c>
      <c r="C26" s="58"/>
      <c r="D26" s="58"/>
      <c r="E26" s="89"/>
      <c r="F26" s="83"/>
      <c r="G26" s="84"/>
      <c r="H26" s="83"/>
      <c r="I26" s="48"/>
    </row>
    <row r="27" spans="1:9" ht="15" thickBot="1" x14ac:dyDescent="0.25">
      <c r="A27" s="33" t="s">
        <v>12</v>
      </c>
      <c r="B27" s="35" t="s">
        <v>11</v>
      </c>
      <c r="C27" s="35"/>
      <c r="D27" s="35"/>
      <c r="E27" s="34"/>
      <c r="F27" s="83"/>
      <c r="G27" s="83"/>
      <c r="H27" s="83"/>
      <c r="I27" s="48"/>
    </row>
    <row r="29" spans="1:9" ht="15" x14ac:dyDescent="0.2">
      <c r="A29" s="112" t="s">
        <v>29</v>
      </c>
      <c r="B29" s="112"/>
      <c r="C29" s="112"/>
      <c r="D29" s="112"/>
      <c r="E29" s="112"/>
      <c r="F29" s="112"/>
      <c r="G29" s="59"/>
      <c r="H29" s="59"/>
    </row>
    <row r="30" spans="1:9" ht="15" x14ac:dyDescent="0.2">
      <c r="A30" s="98"/>
      <c r="B30" s="98"/>
      <c r="C30" s="98"/>
      <c r="D30" s="98"/>
      <c r="E30" s="98"/>
      <c r="F30" s="98"/>
      <c r="G30" s="59"/>
      <c r="H30" s="59"/>
    </row>
    <row r="31" spans="1:9" ht="15" x14ac:dyDescent="0.2">
      <c r="A31" s="101" t="s">
        <v>48</v>
      </c>
      <c r="B31" s="63"/>
      <c r="C31" s="102">
        <v>38231</v>
      </c>
      <c r="D31" s="63"/>
      <c r="E31" s="56"/>
      <c r="F31" s="56"/>
      <c r="G31" s="56"/>
      <c r="H31" s="56"/>
    </row>
    <row r="32" spans="1:9" x14ac:dyDescent="0.2">
      <c r="A32" s="55" t="s">
        <v>27</v>
      </c>
      <c r="B32" s="55"/>
      <c r="C32" s="48">
        <v>91.22</v>
      </c>
      <c r="D32" s="48"/>
      <c r="E32" s="55"/>
      <c r="F32" s="55"/>
      <c r="G32" s="48"/>
      <c r="H32" s="48"/>
    </row>
    <row r="33" spans="1:8" x14ac:dyDescent="0.2">
      <c r="A33" s="55" t="s">
        <v>28</v>
      </c>
      <c r="B33" s="55"/>
      <c r="C33" s="49">
        <f>C32*1.1</f>
        <v>100.34200000000001</v>
      </c>
      <c r="D33" s="49"/>
      <c r="E33" s="48"/>
      <c r="F33" s="48"/>
      <c r="G33" s="48"/>
      <c r="H33" s="48"/>
    </row>
    <row r="35" spans="1:8" x14ac:dyDescent="0.2">
      <c r="A35" s="108" t="s">
        <v>22</v>
      </c>
      <c r="B35" s="108" t="s">
        <v>41</v>
      </c>
      <c r="C35" s="108" t="s">
        <v>23</v>
      </c>
      <c r="D35" s="108" t="s">
        <v>40</v>
      </c>
      <c r="E35" s="108" t="s">
        <v>24</v>
      </c>
      <c r="F35" s="108" t="s">
        <v>25</v>
      </c>
    </row>
    <row r="36" spans="1:8" x14ac:dyDescent="0.2">
      <c r="A36" s="109"/>
      <c r="B36" s="113"/>
      <c r="C36" s="109"/>
      <c r="D36" s="113"/>
      <c r="E36" s="109"/>
      <c r="F36" s="109"/>
    </row>
    <row r="37" spans="1:8" x14ac:dyDescent="0.2">
      <c r="A37" s="40"/>
      <c r="B37" s="40"/>
      <c r="C37" s="40"/>
      <c r="D37" s="40"/>
      <c r="E37" s="40"/>
      <c r="F37" s="40"/>
    </row>
    <row r="38" spans="1:8" x14ac:dyDescent="0.2">
      <c r="A38" s="50" t="s">
        <v>30</v>
      </c>
      <c r="B38" s="50"/>
      <c r="C38" s="41">
        <v>4100000</v>
      </c>
      <c r="D38" s="41"/>
      <c r="E38" s="40"/>
      <c r="F38" s="41">
        <v>4050000</v>
      </c>
    </row>
    <row r="39" spans="1:8" x14ac:dyDescent="0.2">
      <c r="A39" s="40"/>
      <c r="B39" s="40"/>
      <c r="C39" s="40"/>
      <c r="D39" s="40"/>
      <c r="E39" s="40"/>
      <c r="F39" s="41"/>
    </row>
    <row r="40" spans="1:8" x14ac:dyDescent="0.2">
      <c r="A40" s="103">
        <v>42750</v>
      </c>
      <c r="B40" s="50" t="s">
        <v>42</v>
      </c>
      <c r="C40" s="41">
        <v>30000</v>
      </c>
      <c r="D40" s="67">
        <v>42735</v>
      </c>
      <c r="E40" s="44">
        <v>108.7</v>
      </c>
      <c r="F40" s="41">
        <f>$C$32/E40*C40</f>
        <v>25175.712971481138</v>
      </c>
    </row>
    <row r="41" spans="1:8" x14ac:dyDescent="0.2">
      <c r="A41" s="103">
        <v>42840</v>
      </c>
      <c r="B41" s="50" t="s">
        <v>43</v>
      </c>
      <c r="C41" s="53">
        <v>27500</v>
      </c>
      <c r="D41" s="94">
        <v>42825</v>
      </c>
      <c r="E41" s="95">
        <v>109.1</v>
      </c>
      <c r="F41" s="41">
        <f>$C$32/E41*C41</f>
        <v>22993.125572868928</v>
      </c>
    </row>
    <row r="42" spans="1:8" x14ac:dyDescent="0.2">
      <c r="A42" s="103">
        <v>42931</v>
      </c>
      <c r="B42" s="50" t="s">
        <v>42</v>
      </c>
      <c r="C42" s="53">
        <v>19000</v>
      </c>
      <c r="D42" s="94">
        <v>42735</v>
      </c>
      <c r="E42" s="95">
        <v>109.2</v>
      </c>
      <c r="F42" s="41">
        <f>$C$32/E42*C42</f>
        <v>15871.61172161172</v>
      </c>
      <c r="G42" s="47"/>
    </row>
    <row r="43" spans="1:8" x14ac:dyDescent="0.2">
      <c r="A43" s="103">
        <v>43023</v>
      </c>
      <c r="B43" s="50" t="s">
        <v>42</v>
      </c>
      <c r="C43" s="53">
        <v>28000</v>
      </c>
      <c r="D43" s="94">
        <v>43008</v>
      </c>
      <c r="E43" s="95">
        <v>109.4</v>
      </c>
      <c r="F43" s="41">
        <f>$C$32/E43*C43</f>
        <v>23346.983546617914</v>
      </c>
    </row>
    <row r="44" spans="1:8" x14ac:dyDescent="0.2">
      <c r="A44" s="42"/>
      <c r="B44" s="42"/>
      <c r="C44" s="96"/>
      <c r="D44" s="96"/>
      <c r="E44" s="97"/>
      <c r="F44" s="43"/>
    </row>
    <row r="45" spans="1:8" x14ac:dyDescent="0.2">
      <c r="A45" s="40"/>
      <c r="B45" s="40"/>
      <c r="C45" s="40"/>
      <c r="D45" s="40"/>
      <c r="E45" s="45"/>
      <c r="F45" s="41"/>
    </row>
    <row r="46" spans="1:8" x14ac:dyDescent="0.2">
      <c r="A46" s="50" t="s">
        <v>23</v>
      </c>
      <c r="B46" s="50"/>
      <c r="C46" s="41">
        <f>SUM(C38:C43)</f>
        <v>4204500</v>
      </c>
      <c r="D46" s="41"/>
      <c r="E46" s="44"/>
      <c r="F46" s="41">
        <f>SUM(F38:F43)</f>
        <v>4137387.4338125796</v>
      </c>
    </row>
    <row r="47" spans="1:8" x14ac:dyDescent="0.2">
      <c r="A47" s="40"/>
      <c r="B47" s="40"/>
      <c r="C47" s="40"/>
      <c r="D47" s="40"/>
      <c r="E47" s="45"/>
      <c r="F47" s="41"/>
    </row>
    <row r="48" spans="1:8" x14ac:dyDescent="0.2">
      <c r="A48" s="50" t="s">
        <v>31</v>
      </c>
      <c r="B48" s="50"/>
      <c r="C48" s="43">
        <v>1050000</v>
      </c>
      <c r="D48" s="67">
        <v>43008</v>
      </c>
      <c r="E48" s="44">
        <v>109.4</v>
      </c>
      <c r="F48" s="43">
        <f>C32/E48*C48</f>
        <v>875511.88299817184</v>
      </c>
    </row>
    <row r="49" spans="1:9" x14ac:dyDescent="0.2">
      <c r="A49" s="40"/>
      <c r="B49" s="40"/>
      <c r="C49" s="40"/>
      <c r="D49" s="40"/>
      <c r="E49" s="40"/>
      <c r="F49" s="40"/>
    </row>
    <row r="50" spans="1:9" x14ac:dyDescent="0.2">
      <c r="A50" s="50" t="s">
        <v>32</v>
      </c>
      <c r="B50" s="50"/>
      <c r="C50" s="41">
        <f>SUM(C46:C48)</f>
        <v>5254500</v>
      </c>
      <c r="D50" s="41"/>
      <c r="E50" s="41"/>
      <c r="F50" s="41">
        <f t="shared" ref="F50" si="0">SUM(F46:F48)</f>
        <v>5012899.3168107513</v>
      </c>
    </row>
    <row r="51" spans="1:9" x14ac:dyDescent="0.2">
      <c r="A51" s="42"/>
      <c r="B51" s="42"/>
      <c r="C51" s="42"/>
      <c r="D51" s="42"/>
      <c r="E51" s="42"/>
      <c r="F51" s="42"/>
    </row>
    <row r="53" spans="1:9" x14ac:dyDescent="0.2">
      <c r="A53" s="108" t="s">
        <v>34</v>
      </c>
      <c r="B53" s="61"/>
      <c r="C53" s="108" t="s">
        <v>35</v>
      </c>
      <c r="D53" s="108"/>
      <c r="E53" s="110"/>
      <c r="F53" s="108" t="s">
        <v>33</v>
      </c>
    </row>
    <row r="54" spans="1:9" x14ac:dyDescent="0.2">
      <c r="A54" s="109"/>
      <c r="B54" s="62"/>
      <c r="C54" s="109"/>
      <c r="D54" s="109"/>
      <c r="E54" s="109"/>
      <c r="F54" s="109"/>
    </row>
    <row r="55" spans="1:9" x14ac:dyDescent="0.2">
      <c r="A55" s="40"/>
      <c r="B55" s="26"/>
      <c r="C55" s="37"/>
      <c r="D55" s="64"/>
      <c r="E55" s="38"/>
      <c r="F55" s="40"/>
    </row>
    <row r="56" spans="1:9" x14ac:dyDescent="0.2">
      <c r="A56" s="41">
        <f>+F50</f>
        <v>5012899.3168107513</v>
      </c>
      <c r="B56" s="70"/>
      <c r="C56" s="105" t="s">
        <v>32</v>
      </c>
      <c r="D56" s="106"/>
      <c r="E56" s="107"/>
      <c r="F56" s="41">
        <f>+C50</f>
        <v>5254500</v>
      </c>
    </row>
    <row r="57" spans="1:9" x14ac:dyDescent="0.2">
      <c r="A57" s="40"/>
      <c r="B57" s="26"/>
      <c r="C57" s="26"/>
      <c r="D57" s="51"/>
      <c r="E57" s="39"/>
      <c r="F57" s="40"/>
    </row>
    <row r="58" spans="1:9" x14ac:dyDescent="0.2">
      <c r="A58" s="54">
        <v>1200000</v>
      </c>
      <c r="B58" s="71"/>
      <c r="C58" s="105" t="s">
        <v>36</v>
      </c>
      <c r="D58" s="106"/>
      <c r="E58" s="107"/>
      <c r="F58" s="41">
        <f>C50/F50*A58</f>
        <v>1257834.957677057</v>
      </c>
    </row>
    <row r="59" spans="1:9" x14ac:dyDescent="0.2">
      <c r="A59" s="41"/>
      <c r="B59" s="70"/>
      <c r="C59" s="26"/>
      <c r="D59" s="51"/>
      <c r="E59" s="39"/>
      <c r="F59" s="41"/>
    </row>
    <row r="60" spans="1:9" x14ac:dyDescent="0.2">
      <c r="A60" s="41">
        <f>A56-A58</f>
        <v>3812899.3168107513</v>
      </c>
      <c r="B60" s="70"/>
      <c r="C60" s="105" t="s">
        <v>39</v>
      </c>
      <c r="D60" s="106"/>
      <c r="E60" s="107"/>
      <c r="F60" s="41">
        <f>F56-F58</f>
        <v>3996665.042322943</v>
      </c>
      <c r="I60" s="22"/>
    </row>
    <row r="61" spans="1:9" x14ac:dyDescent="0.2">
      <c r="A61" s="41"/>
      <c r="B61" s="70"/>
      <c r="C61" s="26"/>
      <c r="D61" s="51"/>
      <c r="E61" s="60" t="s">
        <v>37</v>
      </c>
      <c r="F61" s="41">
        <f>C46-F58</f>
        <v>2946665.042322943</v>
      </c>
      <c r="I61" s="22"/>
    </row>
    <row r="62" spans="1:9" x14ac:dyDescent="0.2">
      <c r="A62" s="41"/>
      <c r="B62" s="70"/>
      <c r="C62" s="26"/>
      <c r="D62" s="51"/>
      <c r="E62" s="60" t="s">
        <v>49</v>
      </c>
      <c r="F62" s="41">
        <f>+C48</f>
        <v>1050000</v>
      </c>
      <c r="I62" s="22"/>
    </row>
    <row r="63" spans="1:9" x14ac:dyDescent="0.2">
      <c r="A63" s="41"/>
      <c r="B63" s="70"/>
      <c r="C63" s="26"/>
      <c r="D63" s="51"/>
      <c r="E63" s="39"/>
      <c r="F63" s="41"/>
    </row>
    <row r="64" spans="1:9" x14ac:dyDescent="0.2">
      <c r="A64" s="41">
        <f>F50-A58</f>
        <v>3812899.3168107513</v>
      </c>
      <c r="B64" s="70"/>
      <c r="C64" s="52" t="s">
        <v>38</v>
      </c>
      <c r="D64" s="65"/>
      <c r="E64" s="60" t="s">
        <v>37</v>
      </c>
      <c r="F64" s="41">
        <f>C46-F58</f>
        <v>2946665.042322943</v>
      </c>
    </row>
    <row r="65" spans="1:6" x14ac:dyDescent="0.2">
      <c r="A65" s="41"/>
      <c r="B65" s="70"/>
      <c r="C65" s="26"/>
      <c r="D65" s="51"/>
      <c r="E65" s="60" t="s">
        <v>49</v>
      </c>
      <c r="F65" s="41">
        <f>+C48</f>
        <v>1050000</v>
      </c>
    </row>
    <row r="66" spans="1:6" x14ac:dyDescent="0.2">
      <c r="A66" s="41"/>
      <c r="B66" s="70"/>
      <c r="C66" s="90"/>
      <c r="D66" s="91"/>
      <c r="E66" s="92"/>
      <c r="F66" s="93"/>
    </row>
    <row r="67" spans="1:6" x14ac:dyDescent="0.2">
      <c r="A67" s="40"/>
      <c r="B67" s="26"/>
      <c r="C67" s="90"/>
      <c r="D67" s="91"/>
      <c r="E67" s="92"/>
      <c r="F67" s="93"/>
    </row>
    <row r="68" spans="1:6" x14ac:dyDescent="0.2">
      <c r="A68" s="40"/>
      <c r="B68" s="26"/>
      <c r="C68" s="90"/>
      <c r="D68" s="91"/>
      <c r="E68" s="92"/>
      <c r="F68" s="93"/>
    </row>
    <row r="69" spans="1:6" x14ac:dyDescent="0.2">
      <c r="A69" s="40"/>
      <c r="B69" s="26"/>
      <c r="C69" s="90"/>
      <c r="D69" s="91"/>
      <c r="E69" s="92"/>
      <c r="F69" s="93"/>
    </row>
    <row r="70" spans="1:6" x14ac:dyDescent="0.2">
      <c r="A70" s="42"/>
      <c r="B70" s="17"/>
      <c r="C70" s="17"/>
      <c r="D70" s="66"/>
      <c r="E70" s="23"/>
      <c r="F70" s="42"/>
    </row>
    <row r="73" spans="1:6" x14ac:dyDescent="0.2">
      <c r="A73" s="104" t="s">
        <v>50</v>
      </c>
      <c r="B73" s="51"/>
    </row>
  </sheetData>
  <mergeCells count="14">
    <mergeCell ref="A4:C4"/>
    <mergeCell ref="A35:A36"/>
    <mergeCell ref="C35:C36"/>
    <mergeCell ref="E35:E36"/>
    <mergeCell ref="F35:F36"/>
    <mergeCell ref="A29:F29"/>
    <mergeCell ref="D35:D36"/>
    <mergeCell ref="B35:B36"/>
    <mergeCell ref="C60:E60"/>
    <mergeCell ref="A53:A54"/>
    <mergeCell ref="F53:F54"/>
    <mergeCell ref="C53:E54"/>
    <mergeCell ref="C56:E56"/>
    <mergeCell ref="C58:E58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microsoft.com/office/2006/metadata/properties"/>
    <ds:schemaRef ds:uri="d6b3294d-d0ac-402f-8738-58b01d6ec124"/>
    <ds:schemaRef ds:uri="http://purl.org/dc/terms/"/>
    <ds:schemaRef ds:uri="http://schemas.openxmlformats.org/package/2006/metadata/core-properties"/>
    <ds:schemaRef ds:uri="147cc774-c882-4083-a59a-a91696afb8dd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Fiche d'indexation</vt:lpstr>
      <vt:lpstr>'Fiche d''indexation'!Print_Area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2021-10-05T09:36:35Z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2020-05-26T09:46:29.4541418Z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Sensitivity">
    <vt:lpwstr>Internal</vt:lpwstr>
  </property>
</Properties>
</file>